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3755" windowHeight="1038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7" i="1"/>
  <c r="E75" i="2" s="1"/>
  <c r="G78" i="1"/>
  <c r="E76" i="2"/>
  <c r="G79" i="1"/>
  <c r="E77" i="2"/>
  <c r="G80" i="1"/>
  <c r="E78" i="2"/>
  <c r="G81" i="1"/>
  <c r="E79" i="2" s="1"/>
  <c r="G82" i="1"/>
  <c r="E80" i="2"/>
  <c r="G83" i="1"/>
  <c r="E81" i="2"/>
  <c r="G84" i="1"/>
  <c r="E82" i="2"/>
  <c r="G85" i="1"/>
  <c r="E83" i="2" s="1"/>
  <c r="G86" i="1"/>
  <c r="E84" i="2"/>
  <c r="G87" i="1"/>
  <c r="E85" i="2"/>
  <c r="G88" i="1"/>
  <c r="E86" i="2"/>
  <c r="G89" i="1"/>
  <c r="E87" i="2" s="1"/>
  <c r="G90" i="1"/>
  <c r="E88" i="2"/>
  <c r="G91" i="1"/>
  <c r="E89" i="2"/>
  <c r="G92" i="1"/>
  <c r="E90" i="2"/>
  <c r="G93" i="1"/>
  <c r="J2" i="2"/>
  <c r="G71" i="1"/>
  <c r="E69" i="2"/>
  <c r="G72" i="1"/>
  <c r="E70" i="2"/>
  <c r="G73" i="1"/>
  <c r="E71" i="2" s="1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0" i="1"/>
  <c r="E38" i="2" s="1"/>
  <c r="G41" i="1"/>
  <c r="E39" i="2"/>
  <c r="G42" i="1"/>
  <c r="E40" i="2" s="1"/>
  <c r="G43" i="1"/>
  <c r="E41" i="2"/>
  <c r="G44" i="1"/>
  <c r="E42" i="2" s="1"/>
  <c r="G45" i="1"/>
  <c r="E43" i="2"/>
  <c r="G46" i="1"/>
  <c r="E44" i="2" s="1"/>
  <c r="G47" i="1"/>
  <c r="E45" i="2"/>
  <c r="G48" i="1"/>
  <c r="E46" i="2" s="1"/>
  <c r="G49" i="1"/>
  <c r="E47" i="2"/>
  <c r="G50" i="1"/>
  <c r="E48" i="2" s="1"/>
  <c r="G51" i="1"/>
  <c r="E49" i="2"/>
  <c r="G52" i="1"/>
  <c r="E50" i="2" s="1"/>
  <c r="G53" i="1"/>
  <c r="E51" i="2"/>
  <c r="G54" i="1"/>
  <c r="E52" i="2" s="1"/>
  <c r="G55" i="1"/>
  <c r="E53" i="2"/>
  <c r="G56" i="1"/>
  <c r="E54" i="2" s="1"/>
  <c r="G57" i="1"/>
  <c r="E55" i="2"/>
  <c r="G58" i="1"/>
  <c r="E56" i="2" s="1"/>
  <c r="G59" i="1"/>
  <c r="E57" i="2"/>
  <c r="G60" i="1"/>
  <c r="E58" i="2" s="1"/>
  <c r="G61" i="1"/>
  <c r="E59" i="2"/>
  <c r="G62" i="1"/>
  <c r="E60" i="2" s="1"/>
  <c r="G63" i="1"/>
  <c r="E61" i="2"/>
  <c r="G64" i="1"/>
  <c r="E62" i="2" s="1"/>
  <c r="G65" i="1"/>
  <c r="E63" i="2"/>
  <c r="G66" i="1"/>
  <c r="E64" i="2" s="1"/>
  <c r="G67" i="1"/>
  <c r="E65" i="2"/>
  <c r="G68" i="1"/>
  <c r="E66" i="2" s="1"/>
  <c r="G69" i="1"/>
  <c r="E67" i="2"/>
  <c r="G70" i="1"/>
  <c r="E68" i="2" s="1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<sst xmlns="http://schemas.openxmlformats.org/spreadsheetml/2006/main" count="291" uniqueCount="122">
  <si>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</si>
  <si>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</si>
  <si>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</si>
  <si>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</si>
  <si>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</si>
  <si>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</si>
  <si>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</si>
  <si>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</si>
  <si>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</si>
  <si>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</si>
  <si>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</si>
  <si>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</si>
  <si>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</si>
  <si>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</si>
  <si>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</si>
  <si>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</si>
  <si>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</si>
  <si>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</si>
  <si>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</si>
  <si>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</si>
  <si>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</si>
  <si>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</si>
  <si>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</si>
  <si>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</si>
  <si>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</si>
  <si>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</si>
  <si>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</si>
  <si>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</si>
  <si>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</si>
  <si>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</si>
  <si>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</si>
  <si>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</si>
  <si>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</si>
  <si>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</si>
  <si>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</si>
  <si>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</si>
  <si>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Jevtović</t>
  </si>
  <si>
    <t>Marko</t>
  </si>
  <si>
    <t xml:space="preserve">Strugarević </t>
  </si>
  <si>
    <t>Nikola</t>
  </si>
  <si>
    <t>super liga</t>
  </si>
  <si>
    <t>produženje</t>
  </si>
  <si>
    <t>Abbas</t>
  </si>
  <si>
    <t>Mohamed</t>
  </si>
  <si>
    <t>Toađer</t>
  </si>
  <si>
    <t>Daniel</t>
  </si>
  <si>
    <t>Rop</t>
  </si>
  <si>
    <t>Darko</t>
  </si>
  <si>
    <t>Kandić</t>
  </si>
  <si>
    <t>Neda</t>
  </si>
  <si>
    <t>Vladimirov</t>
  </si>
  <si>
    <t>Minja</t>
  </si>
  <si>
    <t>Katarina Laura</t>
  </si>
  <si>
    <t>Todorović</t>
  </si>
  <si>
    <t>Dušica</t>
  </si>
  <si>
    <t>Turkonje</t>
  </si>
  <si>
    <t>Tamara</t>
  </si>
  <si>
    <t>Aleksandrić</t>
  </si>
  <si>
    <t>Ana</t>
  </si>
  <si>
    <t>Ćurić</t>
  </si>
  <si>
    <t>Aleksandra</t>
  </si>
  <si>
    <t>Jelikić</t>
  </si>
  <si>
    <t>Dimitrije</t>
  </si>
  <si>
    <t>Vuk</t>
  </si>
  <si>
    <t xml:space="preserve">Džodžo </t>
  </si>
  <si>
    <t>Luka</t>
  </si>
  <si>
    <t>Čukarički</t>
  </si>
  <si>
    <t>Jovanović</t>
  </si>
  <si>
    <t>Đurađ</t>
  </si>
  <si>
    <t>Nestorović</t>
  </si>
  <si>
    <t>Kosta</t>
  </si>
  <si>
    <t>Ličina</t>
  </si>
  <si>
    <t>Fedor</t>
  </si>
  <si>
    <t>Trivković</t>
  </si>
  <si>
    <t>Andrija</t>
  </si>
  <si>
    <t>Vasiljević</t>
  </si>
  <si>
    <t>Mateja</t>
  </si>
  <si>
    <t>Mila</t>
  </si>
  <si>
    <t xml:space="preserve">Sudžum </t>
  </si>
  <si>
    <t>Teodora</t>
  </si>
  <si>
    <t>Levajac</t>
  </si>
  <si>
    <t>Jelača</t>
  </si>
  <si>
    <t>Miroslav</t>
  </si>
  <si>
    <t>001020</t>
  </si>
  <si>
    <t>001026</t>
  </si>
  <si>
    <t>001000</t>
  </si>
  <si>
    <t>001019</t>
  </si>
  <si>
    <t>001018</t>
  </si>
  <si>
    <t>002409</t>
  </si>
  <si>
    <t>001006</t>
  </si>
  <si>
    <t>001928</t>
  </si>
  <si>
    <t>001017</t>
  </si>
  <si>
    <t>001001</t>
  </si>
  <si>
    <t>001004</t>
  </si>
  <si>
    <t>Ostojić</t>
  </si>
  <si>
    <t>Martina</t>
  </si>
  <si>
    <t>Crvena Zvezda</t>
  </si>
  <si>
    <t>001007</t>
  </si>
  <si>
    <t>001009</t>
  </si>
  <si>
    <t>001011</t>
  </si>
  <si>
    <t>001012</t>
  </si>
  <si>
    <t>000105</t>
  </si>
  <si>
    <t>001013</t>
  </si>
  <si>
    <t>001014</t>
  </si>
  <si>
    <t>002596</t>
  </si>
  <si>
    <t>001021</t>
  </si>
  <si>
    <t>001024</t>
  </si>
  <si>
    <t>001022</t>
  </si>
  <si>
    <t>001023</t>
  </si>
  <si>
    <t>002197</t>
  </si>
  <si>
    <t>Toth</t>
  </si>
  <si>
    <t xml:space="preserve">Kata </t>
  </si>
  <si>
    <t>Pančevo</t>
  </si>
  <si>
    <t>Miladinović</t>
  </si>
  <si>
    <t>Rech Daldosso</t>
  </si>
  <si>
    <t>Marco</t>
  </si>
  <si>
    <t>Italija</t>
  </si>
  <si>
    <t>Pavković</t>
  </si>
  <si>
    <t>Lena</t>
  </si>
  <si>
    <t>Vidojević</t>
  </si>
  <si>
    <t>Spark</t>
  </si>
  <si>
    <t>Mihailov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</si>
</sst>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1"/>
      <color indexed="8"/>
      <name val="Calibri"/>
      <family val="2"/>
    </font>
    <font>
      <b/>
      <sz val="14"/>
      <color indexed="8"/>
      <name val="Arial Narrow"/>
      <family val="2"/>
    </font>
    <font>
      <b/>
      <sz val="10"/>
      <color indexed="10"/>
      <name val="Arial Narrow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8"/>
      <color indexed="10"/>
      <name val="Arial Narrow"/>
      <family val="2"/>
      <charset val="238"/>
    </font>
    <font>
      <sz val="10"/>
      <color indexed="8"/>
      <name val="Arial Narrow"/>
      <family val="2"/>
    </font>
    <font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6" zoomScale="110" zoomScaleNormal="110" zoomScaleSheetLayoutView="90" workbookViewId="0">
      <selection activeCell="B31" sqref="B3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96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1987</v>
      </c>
      <c r="E4" s="22">
        <v>1</v>
      </c>
      <c r="F4" s="22">
        <v>5</v>
      </c>
      <c r="G4" s="14">
        <f>DATE(D4,E4,F4)</f>
        <v>31782</v>
      </c>
      <c r="H4" s="15" t="s">
        <v>85</v>
      </c>
      <c r="I4" s="16" t="s">
        <v>40</v>
      </c>
      <c r="J4" s="16" t="s">
        <v>41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1995</v>
      </c>
      <c r="E5" s="22">
        <v>1</v>
      </c>
      <c r="F5" s="22">
        <v>19</v>
      </c>
      <c r="G5" s="14">
        <f t="shared" ref="G5:G68" si="0">DATE(D5,E5,F5)</f>
        <v>34718</v>
      </c>
      <c r="H5" s="15" t="s">
        <v>92</v>
      </c>
      <c r="I5" s="16" t="s">
        <v>40</v>
      </c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1994</v>
      </c>
      <c r="E6" s="22">
        <v>5</v>
      </c>
      <c r="F6" s="22">
        <v>17</v>
      </c>
      <c r="G6" s="14">
        <f t="shared" si="0"/>
        <v>34471</v>
      </c>
      <c r="H6" s="15" t="s">
        <v>93</v>
      </c>
      <c r="I6" s="16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1966</v>
      </c>
      <c r="E7" s="22">
        <v>7</v>
      </c>
      <c r="F7" s="22">
        <v>21</v>
      </c>
      <c r="G7" s="14">
        <f t="shared" si="0"/>
        <v>24309</v>
      </c>
      <c r="H7" s="15" t="s">
        <v>97</v>
      </c>
      <c r="I7" s="16" t="s">
        <v>40</v>
      </c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1987</v>
      </c>
      <c r="E8" s="22">
        <v>10</v>
      </c>
      <c r="F8" s="22">
        <v>13</v>
      </c>
      <c r="G8" s="14">
        <f t="shared" si="0"/>
        <v>32063</v>
      </c>
      <c r="H8" s="15" t="s">
        <v>89</v>
      </c>
      <c r="I8" s="16" t="s">
        <v>40</v>
      </c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80</v>
      </c>
      <c r="C9" s="26" t="s">
        <v>62</v>
      </c>
      <c r="D9" s="22">
        <v>2001</v>
      </c>
      <c r="E9" s="22">
        <v>8</v>
      </c>
      <c r="F9" s="22">
        <v>14</v>
      </c>
      <c r="G9" s="14">
        <f t="shared" si="0"/>
        <v>37117</v>
      </c>
      <c r="H9" s="15" t="s">
        <v>109</v>
      </c>
      <c r="I9" s="16" t="s">
        <v>40</v>
      </c>
      <c r="J9" s="16" t="s">
        <v>41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1992</v>
      </c>
      <c r="E10" s="22">
        <v>11</v>
      </c>
      <c r="F10" s="22">
        <v>8</v>
      </c>
      <c r="G10" s="14">
        <f t="shared" si="0"/>
        <v>33916</v>
      </c>
      <c r="H10" s="15" t="s">
        <v>98</v>
      </c>
      <c r="I10" s="16" t="s">
        <v>40</v>
      </c>
      <c r="J10" s="16" t="s">
        <v>41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51</v>
      </c>
      <c r="D11" s="22">
        <v>2007</v>
      </c>
      <c r="E11" s="22">
        <v>3</v>
      </c>
      <c r="F11" s="22">
        <v>8</v>
      </c>
      <c r="G11" s="14">
        <f t="shared" si="0"/>
        <v>39149</v>
      </c>
      <c r="H11" s="15" t="s">
        <v>99</v>
      </c>
      <c r="I11" s="16" t="s">
        <v>40</v>
      </c>
      <c r="J11" s="16" t="s">
        <v>41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121</v>
      </c>
      <c r="C12" s="26" t="s">
        <v>52</v>
      </c>
      <c r="D12" s="22">
        <v>2003</v>
      </c>
      <c r="E12" s="22">
        <v>10</v>
      </c>
      <c r="F12" s="22">
        <v>30</v>
      </c>
      <c r="G12" s="14">
        <f t="shared" si="0"/>
        <v>37924</v>
      </c>
      <c r="H12" s="15" t="s">
        <v>100</v>
      </c>
      <c r="I12" s="16" t="s">
        <v>40</v>
      </c>
      <c r="J12" s="16" t="s">
        <v>41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2006</v>
      </c>
      <c r="E13" s="22">
        <v>1</v>
      </c>
      <c r="F13" s="22">
        <v>12</v>
      </c>
      <c r="G13" s="14">
        <f t="shared" si="0"/>
        <v>38729</v>
      </c>
      <c r="H13" s="15" t="s">
        <v>101</v>
      </c>
      <c r="I13" s="16" t="s">
        <v>40</v>
      </c>
      <c r="J13" s="16" t="s">
        <v>41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2004</v>
      </c>
      <c r="E14" s="22">
        <v>1</v>
      </c>
      <c r="F14" s="22">
        <v>4</v>
      </c>
      <c r="G14" s="14">
        <f t="shared" si="0"/>
        <v>37990</v>
      </c>
      <c r="H14" s="15" t="s">
        <v>88</v>
      </c>
      <c r="I14" s="16" t="s">
        <v>40</v>
      </c>
      <c r="J14" s="16" t="s">
        <v>41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1998</v>
      </c>
      <c r="E15" s="22">
        <v>7</v>
      </c>
      <c r="F15" s="22">
        <v>15</v>
      </c>
      <c r="G15" s="14">
        <f t="shared" si="0"/>
        <v>35991</v>
      </c>
      <c r="H15" s="15" t="s">
        <v>102</v>
      </c>
      <c r="I15" s="16" t="s">
        <v>40</v>
      </c>
      <c r="J15" s="16" t="s">
        <v>41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110</v>
      </c>
      <c r="C16" s="26" t="s">
        <v>111</v>
      </c>
      <c r="D16" s="22">
        <v>1991</v>
      </c>
      <c r="E16" s="22">
        <v>11</v>
      </c>
      <c r="F16" s="22">
        <v>21</v>
      </c>
      <c r="G16" s="14">
        <f t="shared" si="0"/>
        <v>33563</v>
      </c>
      <c r="H16" s="15"/>
      <c r="I16" s="16" t="s">
        <v>40</v>
      </c>
      <c r="J16" s="16" t="s">
        <v>41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59</v>
      </c>
      <c r="C17" s="26" t="s">
        <v>60</v>
      </c>
      <c r="D17" s="22">
        <v>2003</v>
      </c>
      <c r="E17" s="22">
        <v>7</v>
      </c>
      <c r="F17" s="22">
        <v>20</v>
      </c>
      <c r="G17" s="14">
        <f t="shared" si="0"/>
        <v>37822</v>
      </c>
      <c r="H17" s="15" t="s">
        <v>103</v>
      </c>
      <c r="I17" s="16" t="s">
        <v>40</v>
      </c>
      <c r="J17" s="16" t="s">
        <v>41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94</v>
      </c>
      <c r="C18" s="26" t="s">
        <v>95</v>
      </c>
      <c r="D18" s="22">
        <v>2006</v>
      </c>
      <c r="E18" s="22">
        <v>5</v>
      </c>
      <c r="F18" s="22">
        <v>11</v>
      </c>
      <c r="G18" s="14">
        <f t="shared" si="0"/>
        <v>38848</v>
      </c>
      <c r="H18" s="15"/>
      <c r="I18" s="16"/>
      <c r="J18" s="16" t="s">
        <v>41</v>
      </c>
      <c r="K18" s="26" t="s">
        <v>112</v>
      </c>
      <c r="L18" s="15" t="s">
        <v>4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65</v>
      </c>
      <c r="D19" s="22">
        <v>2006</v>
      </c>
      <c r="E19" s="22">
        <v>10</v>
      </c>
      <c r="F19" s="22">
        <v>2</v>
      </c>
      <c r="G19" s="14">
        <f t="shared" si="0"/>
        <v>38992</v>
      </c>
      <c r="H19" s="15" t="s">
        <v>91</v>
      </c>
      <c r="I19" s="16"/>
      <c r="J19" s="16" t="s">
        <v>41</v>
      </c>
      <c r="K19" s="26" t="s">
        <v>66</v>
      </c>
      <c r="L19" s="15" t="s">
        <v>3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2006</v>
      </c>
      <c r="E20" s="22">
        <v>2</v>
      </c>
      <c r="F20" s="22">
        <v>12</v>
      </c>
      <c r="G20" s="14">
        <f t="shared" si="0"/>
        <v>38760</v>
      </c>
      <c r="H20" s="15" t="s">
        <v>104</v>
      </c>
      <c r="I20" s="16"/>
      <c r="J20" s="16" t="s">
        <v>41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2009</v>
      </c>
      <c r="E21" s="22">
        <v>2</v>
      </c>
      <c r="F21" s="22">
        <v>24</v>
      </c>
      <c r="G21" s="14">
        <f t="shared" si="0"/>
        <v>39868</v>
      </c>
      <c r="H21" s="15" t="s">
        <v>87</v>
      </c>
      <c r="I21" s="44"/>
      <c r="J21" s="16" t="s">
        <v>41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2009</v>
      </c>
      <c r="E22" s="22">
        <v>2</v>
      </c>
      <c r="F22" s="22">
        <v>25</v>
      </c>
      <c r="G22" s="14">
        <f t="shared" si="0"/>
        <v>39869</v>
      </c>
      <c r="H22" s="15" t="s">
        <v>86</v>
      </c>
      <c r="I22" s="44"/>
      <c r="J22" s="16" t="s">
        <v>41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73</v>
      </c>
      <c r="C23" s="26" t="s">
        <v>74</v>
      </c>
      <c r="D23" s="22">
        <v>2010</v>
      </c>
      <c r="E23" s="22">
        <v>7</v>
      </c>
      <c r="F23" s="22">
        <v>10</v>
      </c>
      <c r="G23" s="14">
        <f t="shared" si="0"/>
        <v>40369</v>
      </c>
      <c r="H23" s="15" t="s">
        <v>83</v>
      </c>
      <c r="I23" s="44"/>
      <c r="J23" s="16" t="s">
        <v>41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61</v>
      </c>
      <c r="C24" s="26" t="s">
        <v>63</v>
      </c>
      <c r="D24" s="22">
        <v>2009</v>
      </c>
      <c r="E24" s="22">
        <v>1</v>
      </c>
      <c r="F24" s="22">
        <v>3</v>
      </c>
      <c r="G24" s="14">
        <f t="shared" si="0"/>
        <v>39816</v>
      </c>
      <c r="H24" s="15" t="s">
        <v>105</v>
      </c>
      <c r="I24" s="44"/>
      <c r="J24" s="16" t="s">
        <v>41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75</v>
      </c>
      <c r="C25" s="26" t="s">
        <v>76</v>
      </c>
      <c r="D25" s="22">
        <v>2008</v>
      </c>
      <c r="E25" s="22">
        <v>5</v>
      </c>
      <c r="F25" s="22">
        <v>22</v>
      </c>
      <c r="G25" s="14">
        <f t="shared" si="0"/>
        <v>39590</v>
      </c>
      <c r="H25" s="15" t="s">
        <v>106</v>
      </c>
      <c r="I25" s="44"/>
      <c r="J25" s="16" t="s">
        <v>41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46</v>
      </c>
      <c r="C26" s="26" t="s">
        <v>65</v>
      </c>
      <c r="D26" s="22">
        <v>2013</v>
      </c>
      <c r="E26" s="22">
        <v>2</v>
      </c>
      <c r="F26" s="22">
        <v>28</v>
      </c>
      <c r="G26" s="14">
        <f t="shared" si="0"/>
        <v>41333</v>
      </c>
      <c r="H26" s="15" t="s">
        <v>107</v>
      </c>
      <c r="I26" s="44"/>
      <c r="J26" s="16" t="s">
        <v>41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46</v>
      </c>
      <c r="C27" s="26" t="s">
        <v>77</v>
      </c>
      <c r="D27" s="22">
        <v>2011</v>
      </c>
      <c r="E27" s="22">
        <v>8</v>
      </c>
      <c r="F27" s="22">
        <v>20</v>
      </c>
      <c r="G27" s="14">
        <f t="shared" si="0"/>
        <v>40775</v>
      </c>
      <c r="H27" s="15" t="s">
        <v>108</v>
      </c>
      <c r="I27" s="44"/>
      <c r="J27" s="16" t="s">
        <v>41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 t="s">
        <v>78</v>
      </c>
      <c r="C28" s="26" t="s">
        <v>79</v>
      </c>
      <c r="D28" s="22">
        <v>2010</v>
      </c>
      <c r="E28" s="22">
        <v>4</v>
      </c>
      <c r="F28" s="22">
        <v>21</v>
      </c>
      <c r="G28" s="14">
        <f t="shared" si="0"/>
        <v>40289</v>
      </c>
      <c r="H28" s="15" t="s">
        <v>90</v>
      </c>
      <c r="I28" s="16" t="s">
        <v>40</v>
      </c>
      <c r="J28" s="16" t="s">
        <v>41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113</v>
      </c>
      <c r="C29" s="26" t="s">
        <v>39</v>
      </c>
      <c r="D29" s="22">
        <v>2010</v>
      </c>
      <c r="E29" s="22">
        <v>1</v>
      </c>
      <c r="F29" s="22">
        <v>6</v>
      </c>
      <c r="G29" s="14">
        <f t="shared" si="0"/>
        <v>40184</v>
      </c>
      <c r="H29" s="15"/>
      <c r="I29" s="16"/>
      <c r="J29" s="16" t="s">
        <v>41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81</v>
      </c>
      <c r="C30" s="26" t="s">
        <v>82</v>
      </c>
      <c r="D30" s="22">
        <v>1946</v>
      </c>
      <c r="E30" s="22">
        <v>3</v>
      </c>
      <c r="F30" s="22">
        <v>12</v>
      </c>
      <c r="G30" s="14">
        <f t="shared" si="0"/>
        <v>16873</v>
      </c>
      <c r="H30" s="15" t="s">
        <v>84</v>
      </c>
      <c r="I30" s="16" t="s">
        <v>40</v>
      </c>
      <c r="J30" s="16" t="s">
        <v>41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114</v>
      </c>
      <c r="C31" s="26" t="s">
        <v>115</v>
      </c>
      <c r="D31" s="22">
        <v>1992</v>
      </c>
      <c r="E31" s="22">
        <v>9</v>
      </c>
      <c r="F31" s="22">
        <v>21</v>
      </c>
      <c r="G31" s="14">
        <f t="shared" si="0"/>
        <v>33868</v>
      </c>
      <c r="H31" s="15"/>
      <c r="I31" s="16" t="s">
        <v>40</v>
      </c>
      <c r="J31" s="16" t="s">
        <v>116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117</v>
      </c>
      <c r="C32" s="26" t="s">
        <v>118</v>
      </c>
      <c r="D32" s="22">
        <v>2007</v>
      </c>
      <c r="E32" s="22">
        <v>8</v>
      </c>
      <c r="F32" s="22">
        <v>8</v>
      </c>
      <c r="G32" s="14">
        <f t="shared" si="0"/>
        <v>39302</v>
      </c>
      <c r="H32" s="15"/>
      <c r="I32" s="16"/>
      <c r="J32" s="16" t="s">
        <v>41</v>
      </c>
      <c r="K32" s="26"/>
      <c r="L32" s="15" t="s">
        <v>4</v>
      </c>
      <c r="N32" s="32"/>
    </row>
    <row r="33" spans="1:14" ht="23.45" customHeight="1" x14ac:dyDescent="0.25">
      <c r="A33" s="13">
        <v>30</v>
      </c>
      <c r="B33" s="26" t="s">
        <v>119</v>
      </c>
      <c r="C33" s="26" t="s">
        <v>70</v>
      </c>
      <c r="D33" s="22">
        <v>2010</v>
      </c>
      <c r="E33" s="22">
        <v>5</v>
      </c>
      <c r="F33" s="22">
        <v>5</v>
      </c>
      <c r="G33" s="14">
        <f t="shared" si="0"/>
        <v>40303</v>
      </c>
      <c r="H33" s="15"/>
      <c r="I33" s="16"/>
      <c r="J33" s="16" t="s">
        <v>120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0"/>
        <v>#NUM!</v>
      </c>
      <c r="H34" s="15"/>
      <c r="I34" s="16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16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16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16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16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>DATE(D70,E70,F70)</f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>DATE(D72,E72,F72)</f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>DATE(D73,E73,F73)</f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1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1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1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1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1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1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1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1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1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1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1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1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1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1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1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1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1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1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1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1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486" yWindow="59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65536"/>
    <dataValidation allowBlank="1" showInputMessage="1" showErrorMessage="1" prompt="upisati prezime koristeći slova ć, č, đ, š, ž..." sqref="B94:B6553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16.140625"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Crvena Zvezda</v>
      </c>
      <c r="C2" s="4" t="str">
        <f>obrazac!B4</f>
        <v>Jevtović</v>
      </c>
      <c r="D2" s="4" t="str">
        <f>obrazac!C4</f>
        <v>Marko</v>
      </c>
      <c r="E2" s="39">
        <f>obrazac!G4</f>
        <v>31782</v>
      </c>
      <c r="F2" s="4" t="str">
        <f>obrazac!H4</f>
        <v>001000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Crvena Zvezda</v>
      </c>
      <c r="C3" s="4" t="str">
        <f>obrazac!B5</f>
        <v xml:space="preserve">Strugarević </v>
      </c>
      <c r="D3" s="4" t="str">
        <f>obrazac!C5</f>
        <v>Nikola</v>
      </c>
      <c r="E3" s="39">
        <f>obrazac!G5</f>
        <v>34718</v>
      </c>
      <c r="F3" s="4" t="str">
        <f>obrazac!H5</f>
        <v>001001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Crvena Zvezda</v>
      </c>
      <c r="C4" s="4" t="str">
        <f>obrazac!B6</f>
        <v>Abbas</v>
      </c>
      <c r="D4" s="4" t="str">
        <f>obrazac!C6</f>
        <v>Mohamed</v>
      </c>
      <c r="E4" s="39">
        <f>obrazac!G6</f>
        <v>34471</v>
      </c>
      <c r="F4" s="4" t="str">
        <f>obrazac!H6</f>
        <v>001004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Crvena Zvezda</v>
      </c>
      <c r="C5" s="4" t="str">
        <f>obrazac!B7</f>
        <v>Rop</v>
      </c>
      <c r="D5" s="4" t="str">
        <f>obrazac!C7</f>
        <v>Darko</v>
      </c>
      <c r="E5" s="39">
        <f>obrazac!G7</f>
        <v>24309</v>
      </c>
      <c r="F5" s="4" t="str">
        <f>obrazac!H7</f>
        <v>001007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Crvena Zvezda</v>
      </c>
      <c r="C6" s="4" t="str">
        <f>obrazac!B8</f>
        <v>Toađer</v>
      </c>
      <c r="D6" s="4" t="str">
        <f>obrazac!C8</f>
        <v>Daniel</v>
      </c>
      <c r="E6" s="39">
        <f>obrazac!G8</f>
        <v>32063</v>
      </c>
      <c r="F6" s="4" t="str">
        <f>obrazac!H8</f>
        <v>001006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Crvena Zvezda</v>
      </c>
      <c r="C7" s="4" t="str">
        <f>obrazac!B9</f>
        <v>Levajac</v>
      </c>
      <c r="D7" s="4" t="str">
        <f>obrazac!C9</f>
        <v>Dimitrije</v>
      </c>
      <c r="E7" s="39">
        <f>obrazac!G9</f>
        <v>37117</v>
      </c>
      <c r="F7" s="4" t="str">
        <f>obrazac!H9</f>
        <v>002197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Crvena Zvezda</v>
      </c>
      <c r="C8" s="4" t="str">
        <f>obrazac!B10</f>
        <v>Kandić</v>
      </c>
      <c r="D8" s="4" t="str">
        <f>obrazac!C10</f>
        <v>Neda</v>
      </c>
      <c r="E8" s="39">
        <f>obrazac!G10</f>
        <v>33916</v>
      </c>
      <c r="F8" s="4" t="str">
        <f>obrazac!H10</f>
        <v>001009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Crvena Zvezda</v>
      </c>
      <c r="C9" s="4" t="str">
        <f>obrazac!B11</f>
        <v>Vladimirov</v>
      </c>
      <c r="D9" s="4" t="str">
        <f>obrazac!C11</f>
        <v>Minja</v>
      </c>
      <c r="E9" s="39">
        <f>obrazac!G11</f>
        <v>39149</v>
      </c>
      <c r="F9" s="4" t="str">
        <f>obrazac!H11</f>
        <v>001011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Crvena Zvezda</v>
      </c>
      <c r="C10" s="4" t="str">
        <f>obrazac!B12</f>
        <v>Mihailov</v>
      </c>
      <c r="D10" s="4" t="str">
        <f>obrazac!C12</f>
        <v>Katarina Laura</v>
      </c>
      <c r="E10" s="39">
        <f>obrazac!G12</f>
        <v>37924</v>
      </c>
      <c r="F10" s="4" t="str">
        <f>obrazac!H12</f>
        <v>001012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Crvena Zvezda</v>
      </c>
      <c r="C11" s="4" t="str">
        <f>obrazac!B13</f>
        <v>Todorović</v>
      </c>
      <c r="D11" s="4" t="str">
        <f>obrazac!C13</f>
        <v>Dušica</v>
      </c>
      <c r="E11" s="39">
        <f>obrazac!G13</f>
        <v>38729</v>
      </c>
      <c r="F11" s="4" t="str">
        <f>obrazac!H13</f>
        <v>000105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Crvena Zvezda</v>
      </c>
      <c r="C12" s="4" t="str">
        <f>obrazac!B14</f>
        <v>Turkonje</v>
      </c>
      <c r="D12" s="4" t="str">
        <f>obrazac!C14</f>
        <v>Tamara</v>
      </c>
      <c r="E12" s="39">
        <f>obrazac!G14</f>
        <v>37990</v>
      </c>
      <c r="F12" s="4" t="str">
        <f>obrazac!H14</f>
        <v>002409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Crvena Zvezda</v>
      </c>
      <c r="C13" s="4" t="str">
        <f>obrazac!B15</f>
        <v>Aleksandrić</v>
      </c>
      <c r="D13" s="4" t="str">
        <f>obrazac!C15</f>
        <v>Ana</v>
      </c>
      <c r="E13" s="39">
        <f>obrazac!G15</f>
        <v>35991</v>
      </c>
      <c r="F13" s="4" t="str">
        <f>obrazac!H15</f>
        <v>001013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Crvena Zvezda</v>
      </c>
      <c r="C14" s="4" t="str">
        <f>obrazac!B16</f>
        <v>Toth</v>
      </c>
      <c r="D14" s="4" t="str">
        <f>obrazac!C16</f>
        <v xml:space="preserve">Kata </v>
      </c>
      <c r="E14" s="39">
        <f>obrazac!G16</f>
        <v>33563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Crvena Zvezda</v>
      </c>
      <c r="C15" s="4" t="str">
        <f>obrazac!B17</f>
        <v>Ćurić</v>
      </c>
      <c r="D15" s="4" t="str">
        <f>obrazac!C17</f>
        <v>Aleksandra</v>
      </c>
      <c r="E15" s="39">
        <f>obrazac!G17</f>
        <v>37822</v>
      </c>
      <c r="F15" s="4" t="str">
        <f>obrazac!H17</f>
        <v>001014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Crvena Zvezda</v>
      </c>
      <c r="C16" s="4" t="str">
        <f>obrazac!B18</f>
        <v>Ostojić</v>
      </c>
      <c r="D16" s="4" t="str">
        <f>obrazac!C18</f>
        <v>Martina</v>
      </c>
      <c r="E16" s="39">
        <f>obrazac!G18</f>
        <v>38848</v>
      </c>
      <c r="F16" s="4">
        <f>obrazac!H18</f>
        <v>0</v>
      </c>
      <c r="G16" s="4" t="str">
        <f>obrazac!J18</f>
        <v>produženje</v>
      </c>
      <c r="H16" s="4" t="str">
        <f>obrazac!K18</f>
        <v>Pančevo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Crvena Zvezda</v>
      </c>
      <c r="C17" s="4" t="str">
        <f>obrazac!B19</f>
        <v xml:space="preserve">Džodžo </v>
      </c>
      <c r="D17" s="4" t="str">
        <f>obrazac!C19</f>
        <v>Luka</v>
      </c>
      <c r="E17" s="39">
        <f>obrazac!G19</f>
        <v>38992</v>
      </c>
      <c r="F17" s="4" t="str">
        <f>obrazac!H19</f>
        <v>001017</v>
      </c>
      <c r="G17" s="4" t="str">
        <f>obrazac!J19</f>
        <v>produženje</v>
      </c>
      <c r="H17" s="4" t="str">
        <f>obrazac!K19</f>
        <v>Čukarički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Crvena Zvezda</v>
      </c>
      <c r="C18" s="4" t="str">
        <f>obrazac!B20</f>
        <v>Jovanović</v>
      </c>
      <c r="D18" s="4" t="str">
        <f>obrazac!C20</f>
        <v>Đurađ</v>
      </c>
      <c r="E18" s="39">
        <f>obrazac!G20</f>
        <v>38760</v>
      </c>
      <c r="F18" s="4" t="str">
        <f>obrazac!H20</f>
        <v>002596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Crvena Zvezda</v>
      </c>
      <c r="C19" s="4" t="str">
        <f>obrazac!B21</f>
        <v>Nestorović</v>
      </c>
      <c r="D19" s="4" t="str">
        <f>obrazac!C21</f>
        <v>Kosta</v>
      </c>
      <c r="E19" s="39">
        <f>obrazac!G21</f>
        <v>39868</v>
      </c>
      <c r="F19" s="4" t="str">
        <f>obrazac!H21</f>
        <v>001018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Crvena Zvezda</v>
      </c>
      <c r="C20" s="4" t="str">
        <f>obrazac!B22</f>
        <v>Ličina</v>
      </c>
      <c r="D20" s="4" t="str">
        <f>obrazac!C22</f>
        <v>Fedor</v>
      </c>
      <c r="E20" s="39">
        <f>obrazac!G22</f>
        <v>39869</v>
      </c>
      <c r="F20" s="4" t="str">
        <f>obrazac!H22</f>
        <v>001019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Crvena Zvezda</v>
      </c>
      <c r="C21" s="4" t="str">
        <f>obrazac!B23</f>
        <v>Trivković</v>
      </c>
      <c r="D21" s="4" t="str">
        <f>obrazac!C23</f>
        <v>Andrija</v>
      </c>
      <c r="E21" s="39">
        <f>obrazac!G23</f>
        <v>40369</v>
      </c>
      <c r="F21" s="4" t="str">
        <f>obrazac!H23</f>
        <v>001020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Crvena Zvezda</v>
      </c>
      <c r="C22" s="4" t="str">
        <f>obrazac!B24</f>
        <v>Jelikić</v>
      </c>
      <c r="D22" s="4" t="str">
        <f>obrazac!C24</f>
        <v>Vuk</v>
      </c>
      <c r="E22" s="39">
        <f>obrazac!G24</f>
        <v>39816</v>
      </c>
      <c r="F22" s="4" t="str">
        <f>obrazac!H24</f>
        <v>001021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Crvena Zvezda</v>
      </c>
      <c r="C23" s="4" t="str">
        <f>obrazac!B25</f>
        <v>Vasiljević</v>
      </c>
      <c r="D23" s="4" t="str">
        <f>obrazac!C25</f>
        <v>Mateja</v>
      </c>
      <c r="E23" s="39">
        <f>obrazac!G25</f>
        <v>39590</v>
      </c>
      <c r="F23" s="4" t="str">
        <f>obrazac!H25</f>
        <v>001024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Crvena Zvezda</v>
      </c>
      <c r="C24" s="4" t="str">
        <f>obrazac!B26</f>
        <v>Rop</v>
      </c>
      <c r="D24" s="4" t="str">
        <f>obrazac!C26</f>
        <v>Luka</v>
      </c>
      <c r="E24" s="39">
        <f>obrazac!G26</f>
        <v>41333</v>
      </c>
      <c r="F24" s="4" t="str">
        <f>obrazac!H26</f>
        <v>001022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Crvena Zvezda</v>
      </c>
      <c r="C25" s="4" t="str">
        <f>obrazac!B27</f>
        <v>Rop</v>
      </c>
      <c r="D25" s="4" t="str">
        <f>obrazac!C27</f>
        <v>Mila</v>
      </c>
      <c r="E25" s="39">
        <f>obrazac!G27</f>
        <v>40775</v>
      </c>
      <c r="F25" s="4" t="str">
        <f>obrazac!H27</f>
        <v>001023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Crvena Zvezda</v>
      </c>
      <c r="C26" s="4" t="str">
        <f>obrazac!B28</f>
        <v xml:space="preserve">Sudžum </v>
      </c>
      <c r="D26" s="4" t="str">
        <f>obrazac!C28</f>
        <v>Teodora</v>
      </c>
      <c r="E26" s="39">
        <f>obrazac!G28</f>
        <v>40289</v>
      </c>
      <c r="F26" s="4" t="str">
        <f>obrazac!H28</f>
        <v>001928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Crvena Zvezda</v>
      </c>
      <c r="C27" s="4" t="str">
        <f>obrazac!B29</f>
        <v>Miladinović</v>
      </c>
      <c r="D27" s="4" t="str">
        <f>obrazac!C29</f>
        <v>Nikola</v>
      </c>
      <c r="E27" s="39">
        <f>obrazac!G29</f>
        <v>40184</v>
      </c>
      <c r="F27" s="4">
        <f>obrazac!H29</f>
        <v>0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Crvena Zvezda</v>
      </c>
      <c r="C28" s="4" t="str">
        <f>obrazac!B30</f>
        <v>Jelača</v>
      </c>
      <c r="D28" s="4" t="str">
        <f>obrazac!C30</f>
        <v>Miroslav</v>
      </c>
      <c r="E28" s="39">
        <f>obrazac!G30</f>
        <v>16873</v>
      </c>
      <c r="F28" s="4" t="str">
        <f>obrazac!H30</f>
        <v>001026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Crvena Zvezda</v>
      </c>
      <c r="C29" s="4" t="str">
        <f>obrazac!B31</f>
        <v>Rech Daldosso</v>
      </c>
      <c r="D29" s="4" t="str">
        <f>obrazac!C31</f>
        <v>Marco</v>
      </c>
      <c r="E29" s="39">
        <f>obrazac!G31</f>
        <v>33868</v>
      </c>
      <c r="F29" s="4">
        <f>obrazac!H31</f>
        <v>0</v>
      </c>
      <c r="G29" s="4" t="str">
        <f>obrazac!J31</f>
        <v>Italija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Crvena Zvezda</v>
      </c>
      <c r="C30" s="4" t="str">
        <f>obrazac!B32</f>
        <v>Pavković</v>
      </c>
      <c r="D30" s="4" t="str">
        <f>obrazac!C32</f>
        <v>Lena</v>
      </c>
      <c r="E30" s="39">
        <f>obrazac!G32</f>
        <v>39302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Crvena Zvezda</v>
      </c>
      <c r="C31" s="4" t="str">
        <f>obrazac!B33</f>
        <v>Vidojević</v>
      </c>
      <c r="D31" s="4" t="str">
        <f>obrazac!C33</f>
        <v>Kosta</v>
      </c>
      <c r="E31" s="39">
        <f>obrazac!G33</f>
        <v>40303</v>
      </c>
      <c r="F31" s="4">
        <f>obrazac!H33</f>
        <v>0</v>
      </c>
      <c r="G31" s="4" t="str">
        <f>obrazac!J33</f>
        <v>Spark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Crvena Zvezda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Crvena Zvezda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Crvena Zvezda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Crvena Zvezda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Crvena Zvezda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Crvena Zvezda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Crvena Zvezda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Crvena Zvezda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Crvena Zvezda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Crvena Zvezda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Crvena Zvezda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Crvena Zvezda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Crvena Zvezda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Crvena Zvezda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Crvena Zvezda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Crvena Zvezda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Crvena Zvezda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Crvena Zvezda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Crvena Zvezda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Crvena Zvezda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Crvena Zvezda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Crvena Zvezda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Crvena Zvezda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Crvena Zvezda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Crvena Zvezda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Crvena Zvezda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Crvena Zvezda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Crvena Zvezda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Crvena Zvezda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Crvena Zvezda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Crvena Zvezda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Crvena Zvezda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Crvena Zvezda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Crvena Zvezda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Crvena Zvezda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Crvena Zvezda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Crvena Zvezda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Crvena Zvezda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Crvena Zvezda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Crvena Zvezda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Crvena Zvezda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Crvena Zvezda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Crvena Zvezda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Crvena Zvezda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Crvena Zvezda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Crvena Zvezda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Crvena Zvezda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Crvena Zvezda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Crvena Zvezda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Crvena Zvezda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Crvena Zvezda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Crvena Zvezda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Crvena Zvezda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Crvena Zvezda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Crvena Zvezda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Crvena Zvezda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Crvena Zvezda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Crvena Zvezda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Crvena Zvezda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2021-08-12T12:49:01Z</cp:lastPrinted>
  <dcterms:created xsi:type="dcterms:W3CDTF">2010-04-06T09:57:42Z</dcterms:created>
  <dcterms:modified xsi:type="dcterms:W3CDTF">2022-08-18T09:38:00Z</dcterms:modified>
</cp:coreProperties>
</file>